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<sst xmlns="http://schemas.openxmlformats.org/spreadsheetml/2006/main" count="407" uniqueCount="220">
  <si>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</si>
  <si>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</si>
  <si>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</si>
  <si>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</si>
  <si>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</si>
  <si>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</si>
  <si>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</si>
  <si>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</si>
  <si>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</si>
  <si>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</si>
  <si>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</si>
  <si>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</si>
  <si>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</si>
  <si>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</si>
  <si>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</si>
  <si>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</si>
  <si>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</si>
  <si>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</si>
  <si>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</si>
  <si>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</si>
  <si>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</si>
  <si>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</si>
  <si>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</si>
  <si>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</si>
  <si>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</si>
  <si>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</si>
  <si>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</si>
  <si>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</si>
  <si>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</si>
  <si>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</si>
  <si>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</si>
  <si>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</si>
  <si>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</si>
  <si>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</si>
  <si>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</si>
  <si>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</si>
  <si>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</si>
  <si>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</si>
  <si>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</si>
  <si>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</si>
  <si>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</si>
  <si>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</si>
  <si>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</si>
  <si>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</si>
  <si>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</si>
  <si>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</si>
  <si>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</si>
  <si>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</si>
  <si>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</si>
  <si>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</si>
  <si>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</si>
  <si>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</si>
  <si>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</si>
  <si>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</si>
  <si>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</si>
  <si>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</si>
  <si>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</si>
  <si>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</si>
  <si>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</si>
  <si>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</si>
  <si>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</si>
  <si>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</si>
  <si>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</si>
  <si>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</si>
  <si>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</si>
  <si>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</si>
  <si>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</si>
  <si>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</si>
  <si>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</si>
  <si>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</si>
  <si>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54W1</t>
  </si>
  <si>
    <t>54W2</t>
  </si>
  <si>
    <t>54W3</t>
  </si>
  <si>
    <t>54W4</t>
  </si>
  <si>
    <t>54W5</t>
  </si>
  <si>
    <t>54W6</t>
  </si>
  <si>
    <t>54W7</t>
  </si>
  <si>
    <t>54W8</t>
  </si>
  <si>
    <t>54W9</t>
  </si>
  <si>
    <t>54W10</t>
  </si>
  <si>
    <t>54W11</t>
  </si>
  <si>
    <t>54W12</t>
  </si>
  <si>
    <t>54W13</t>
  </si>
  <si>
    <t>54W14</t>
  </si>
  <si>
    <t>DN150污水连接管：63m,覆土0.7m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</si>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</sst>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0_);[Red]\(0.000\)"/>
    <numFmt numFmtId="178" formatCode="0.0_ "/>
    <numFmt numFmtId="179" formatCode="0.000_ "/>
    <numFmt numFmtId="180" formatCode="0_ "/>
    <numFmt numFmtId="181" formatCode="0.00_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80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AF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B7" s="32">
        <v>8.06</v>
      </c>
      <c r="D7" s="110">
        <f t="shared" si="0"/>
        <v>7.58</v>
      </c>
      <c r="E7" s="32">
        <v>8.06</v>
      </c>
      <c r="F7" s="110">
        <v>7.03</v>
      </c>
      <c r="G7" s="32">
        <v>21.3</v>
      </c>
      <c r="H7" s="32">
        <v>0.3</v>
      </c>
      <c r="I7" s="32">
        <v>0.48</v>
      </c>
      <c r="J7" s="32">
        <v>0.48</v>
      </c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 t="str">
        <f t="shared" si="5"/>
        <v>A</v>
      </c>
      <c r="T7" s="113">
        <f t="shared" si="23"/>
        <v>0</v>
      </c>
      <c r="V7" s="137">
        <f t="shared" si="2"/>
        <v>0.3</v>
      </c>
      <c r="W7" s="138">
        <f t="shared" si="6"/>
        <v>7.58</v>
      </c>
      <c r="X7" s="138">
        <f t="shared" si="3"/>
        <v>8.06</v>
      </c>
      <c r="Y7" s="138">
        <f t="shared" si="3"/>
        <v>7.03</v>
      </c>
      <c r="Z7" s="138">
        <f>Y7+LOOKUP(V7,Sheet2!A$3:A$24,Sheet2!J$3:J$24)</f>
        <v>7.37</v>
      </c>
      <c r="AA7" s="138">
        <f t="shared" si="7"/>
        <v>7.58</v>
      </c>
      <c r="AB7" s="138">
        <f t="shared" si="4"/>
        <v>8.06</v>
      </c>
      <c r="AC7" s="138">
        <f t="shared" si="4"/>
        <v>6.966</v>
      </c>
      <c r="AD7" s="138">
        <f>AC7+LOOKUP(V7,Sheet2!A$3:A$24,Sheet2!J$3:J$24)</f>
        <v>7.306</v>
      </c>
      <c r="AE7" s="138">
        <f t="shared" si="8"/>
        <v>0.69</v>
      </c>
      <c r="AF7" s="138">
        <f t="shared" si="9"/>
        <v>0.754</v>
      </c>
      <c r="AG7" s="137">
        <f>LOOKUP(V7,Sheet2!A$3:A$24,Sheet2!K$3:K$24)</f>
        <v>0.5</v>
      </c>
      <c r="AH7" s="143">
        <f>IF(LOOKUP(V7,Sheet2!A$3:A$24,Sheet2!B$3:B$24)=0,LOOKUP(V7,Sheet2!A$3:A$24,Sheet2!N$3:N$24),IF(OR(AE7&gt;3.5,AF7&gt;3.5),LOOKUP(V7,Sheet2!A$3:A$24,Sheet2!M$3:M$24),LOOKUP(V7,Sheet2!A$3:A$24,Sheet2!L$3:L$24)))</f>
        <v>0.31</v>
      </c>
      <c r="AI7" s="137">
        <f>LOOKUP(R7,Sheet3!A$2:A$7,Sheet3!D$2:D$7)</f>
        <v>0</v>
      </c>
      <c r="AJ7" s="137">
        <f t="shared" si="24"/>
        <v>0.48</v>
      </c>
      <c r="AK7" s="137">
        <f t="shared" si="25"/>
        <v>0.48</v>
      </c>
      <c r="AL7" s="138">
        <f t="shared" si="10"/>
        <v>0.86</v>
      </c>
      <c r="AM7" s="138">
        <f t="shared" si="11"/>
        <v>0.924</v>
      </c>
      <c r="AN7" s="138">
        <f t="shared" si="12"/>
        <v>0.892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1.24</v>
      </c>
      <c r="AP7" s="115"/>
      <c r="AQ7" s="152">
        <f t="shared" si="13"/>
        <v>23.559504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2.06397</v>
      </c>
      <c r="AV7" s="154">
        <f>IF(AND(AE7&gt;3.5,AF7&gt;3.5),LOOKUP(Sheet1!V7,Sheet2!A$3:A$24,Sheet2!W$3:W$24),LOOKUP(V7,Sheet2!A$3:A$24,Sheet2!V$3:V$24))*G7</f>
        <v>2.59953649395708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16.4803326669181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1.28785870856518e-14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79.7472</v>
      </c>
      <c r="BC7" s="159">
        <f t="shared" si="14"/>
        <v>81.5648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23.559504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23.559504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2.024</v>
      </c>
      <c r="BV7" s="52">
        <f t="shared" si="21"/>
        <v>3.428</v>
      </c>
      <c r="BW7" s="32">
        <f t="shared" si="22"/>
        <v>0</v>
      </c>
    </row>
    <row r="8" ht="15" customHeight="1" spans="1:75">
      <c r="A8" s="110" t="s">
        <v>71</v>
      </c>
      <c r="B8" s="32">
        <v>8.06</v>
      </c>
      <c r="D8" s="110">
        <f t="shared" si="0"/>
        <v>7.58</v>
      </c>
      <c r="E8" s="32">
        <v>8.06</v>
      </c>
      <c r="F8" s="110">
        <v>6.966</v>
      </c>
      <c r="G8" s="32">
        <v>22.7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0.3</v>
      </c>
      <c r="W8" s="138">
        <f t="shared" si="6"/>
        <v>7.58</v>
      </c>
      <c r="X8" s="138">
        <f t="shared" si="3"/>
        <v>8.06</v>
      </c>
      <c r="Y8" s="138">
        <f t="shared" si="3"/>
        <v>6.966</v>
      </c>
      <c r="Z8" s="138">
        <f>Y8+LOOKUP(V8,Sheet2!A$3:A$24,Sheet2!J$3:J$24)</f>
        <v>7.306</v>
      </c>
      <c r="AA8" s="138">
        <f t="shared" si="7"/>
        <v>7.58</v>
      </c>
      <c r="AB8" s="138">
        <f t="shared" si="4"/>
        <v>8.06</v>
      </c>
      <c r="AC8" s="138">
        <f t="shared" si="4"/>
        <v>6.898</v>
      </c>
      <c r="AD8" s="138">
        <f>AC8+LOOKUP(V8,Sheet2!A$3:A$24,Sheet2!J$3:J$24)</f>
        <v>7.238</v>
      </c>
      <c r="AE8" s="138">
        <f t="shared" si="8"/>
        <v>0.754</v>
      </c>
      <c r="AF8" s="138">
        <f t="shared" si="9"/>
        <v>0.822000000000001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0.31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0.924</v>
      </c>
      <c r="AM8" s="138">
        <f t="shared" si="11"/>
        <v>0.992</v>
      </c>
      <c r="AN8" s="138">
        <f t="shared" si="12"/>
        <v>0.958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15"/>
      <c r="AQ8" s="152">
        <f t="shared" si="13"/>
        <v>26.965784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2.19963</v>
      </c>
      <c r="AV8" s="154">
        <f>IF(AND(AE8&gt;3.5,AF8&gt;3.5),LOOKUP(Sheet1!V8,Sheet2!A$3:A$24,Sheet2!W$3:W$24),LOOKUP(V8,Sheet2!A$3:A$24,Sheet2!V$3:V$24))*G8</f>
        <v>2.7703980475505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19.4213150206123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2.66453525910038e-15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87.9852</v>
      </c>
      <c r="BC8" s="159">
        <f t="shared" si="14"/>
        <v>88.9234666666666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26.965784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26.965784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2.092</v>
      </c>
      <c r="BV8" s="52">
        <f t="shared" si="21"/>
        <v>3.564</v>
      </c>
      <c r="BW8" s="32">
        <f t="shared" si="22"/>
        <v>0</v>
      </c>
    </row>
    <row r="9" spans="1:75">
      <c r="A9" s="110" t="s">
        <v>72</v>
      </c>
      <c r="B9" s="32">
        <v>8.06</v>
      </c>
      <c r="D9" s="110">
        <f t="shared" si="0"/>
        <v>7.58</v>
      </c>
      <c r="E9" s="32">
        <v>8.06</v>
      </c>
      <c r="F9" s="110">
        <v>6.898</v>
      </c>
      <c r="G9" s="32">
        <v>14.9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 t="str">
        <f t="shared" si="5"/>
        <v>A</v>
      </c>
      <c r="T9" s="113">
        <f t="shared" si="23"/>
        <v>0</v>
      </c>
      <c r="V9" s="137">
        <f t="shared" si="2"/>
        <v>0.3</v>
      </c>
      <c r="W9" s="138">
        <f t="shared" si="6"/>
        <v>7.58</v>
      </c>
      <c r="X9" s="138">
        <f t="shared" si="3"/>
        <v>8.06</v>
      </c>
      <c r="Y9" s="138">
        <f t="shared" si="3"/>
        <v>6.898</v>
      </c>
      <c r="Z9" s="138">
        <f>Y9+LOOKUP(V9,Sheet2!A$3:A$24,Sheet2!J$3:J$24)</f>
        <v>7.238</v>
      </c>
      <c r="AA9" s="138">
        <f t="shared" si="7"/>
        <v>7.59</v>
      </c>
      <c r="AB9" s="138">
        <f t="shared" si="4"/>
        <v>8.07</v>
      </c>
      <c r="AC9" s="138">
        <f t="shared" si="4"/>
        <v>6.853</v>
      </c>
      <c r="AD9" s="138">
        <f>AC9+LOOKUP(V9,Sheet2!A$3:A$24,Sheet2!J$3:J$24)</f>
        <v>7.193</v>
      </c>
      <c r="AE9" s="138">
        <f t="shared" si="8"/>
        <v>0.822000000000001</v>
      </c>
      <c r="AF9" s="138">
        <f t="shared" si="9"/>
        <v>0.877000000000001</v>
      </c>
      <c r="AG9" s="137">
        <f>LOOKUP(V9,Sheet2!A$3:A$24,Sheet2!K$3:K$24)</f>
        <v>0.5</v>
      </c>
      <c r="AH9" s="143">
        <f>IF(LOOKUP(V9,Sheet2!A$3:A$24,Sheet2!B$3:B$24)=0,LOOKUP(V9,Sheet2!A$3:A$24,Sheet2!N$3:N$24),IF(OR(AE9&gt;3.5,AF9&gt;3.5),LOOKUP(V9,Sheet2!A$3:A$24,Sheet2!M$3:M$24),LOOKUP(V9,Sheet2!A$3:A$24,Sheet2!L$3:L$24)))</f>
        <v>0.31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0.992</v>
      </c>
      <c r="AM9" s="138">
        <f t="shared" si="11"/>
        <v>1.047</v>
      </c>
      <c r="AN9" s="138">
        <f t="shared" si="12"/>
        <v>1.0195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1.24</v>
      </c>
      <c r="AP9" s="115"/>
      <c r="AQ9" s="152">
        <f t="shared" si="13"/>
        <v>18.836282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1.44381</v>
      </c>
      <c r="AV9" s="154">
        <f>IF(AND(AE9&gt;3.5,AF9&gt;3.5),LOOKUP(Sheet1!V9,Sheet2!A$3:A$24,Sheet2!W$3:W$24),LOOKUP(V9,Sheet2!A$3:A$24,Sheet2!V$3:V$24))*G9</f>
        <v>1.81845510610143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13.8841856214592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59.5851</v>
      </c>
      <c r="BC9" s="159">
        <f t="shared" si="14"/>
        <v>59.5900666666667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18.836282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18.836282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2.147</v>
      </c>
      <c r="BV9" s="52">
        <f t="shared" si="21"/>
        <v>3.674</v>
      </c>
      <c r="BW9" s="32">
        <f t="shared" si="22"/>
        <v>0</v>
      </c>
    </row>
    <row r="10" spans="1:75">
      <c r="A10" s="110" t="s">
        <v>73</v>
      </c>
      <c r="B10" s="32">
        <v>8.07</v>
      </c>
      <c r="D10" s="110">
        <f t="shared" ref="D10:D52" si="27">IF(AND(B10=0,E10=0),0,IF(B10&gt;E10,E10-C10-AJ10,IF(AJ10&gt;(E10-B10),E10-AJ10-C10,B10-C10)))</f>
        <v>7.59</v>
      </c>
      <c r="E10" s="32">
        <v>8.07</v>
      </c>
      <c r="F10" s="110">
        <v>6.853</v>
      </c>
      <c r="G10" s="32">
        <v>16.1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7">
        <f t="shared" si="2"/>
        <v>0.3</v>
      </c>
      <c r="W10" s="138">
        <f t="shared" si="6"/>
        <v>7.59</v>
      </c>
      <c r="X10" s="138">
        <f t="shared" si="3"/>
        <v>8.07</v>
      </c>
      <c r="Y10" s="138">
        <f t="shared" si="3"/>
        <v>6.853</v>
      </c>
      <c r="Z10" s="138">
        <f>Y10+LOOKUP(V10,Sheet2!A$3:A$24,Sheet2!J$3:J$24)</f>
        <v>7.193</v>
      </c>
      <c r="AA10" s="138">
        <f t="shared" si="7"/>
        <v>7.58</v>
      </c>
      <c r="AB10" s="138">
        <f t="shared" si="4"/>
        <v>8.06</v>
      </c>
      <c r="AC10" s="138">
        <f t="shared" si="4"/>
        <v>6.805</v>
      </c>
      <c r="AD10" s="138">
        <f>AC10+LOOKUP(V10,Sheet2!A$3:A$24,Sheet2!J$3:J$24)</f>
        <v>7.145</v>
      </c>
      <c r="AE10" s="138">
        <f t="shared" si="8"/>
        <v>0.877000000000001</v>
      </c>
      <c r="AF10" s="138">
        <f t="shared" si="9"/>
        <v>0.915000000000001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7">
        <f>LOOKUP(R10,Sheet3!A$2:A$7,Sheet3!D$2:D$7)</f>
        <v>0</v>
      </c>
      <c r="AJ10" s="137">
        <f t="shared" si="24"/>
        <v>0.48</v>
      </c>
      <c r="AK10" s="137">
        <f t="shared" si="25"/>
        <v>0.48</v>
      </c>
      <c r="AL10" s="138">
        <f t="shared" si="10"/>
        <v>1.047</v>
      </c>
      <c r="AM10" s="138">
        <f t="shared" si="11"/>
        <v>1.085</v>
      </c>
      <c r="AN10" s="138">
        <f t="shared" si="12"/>
        <v>1.066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2">
        <f t="shared" si="13"/>
        <v>21.281624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1.56009</v>
      </c>
      <c r="AV10" s="154">
        <f>IF(AND(AE10&gt;3.5,AF10&gt;3.5),LOOKUP(Sheet1!V10,Sheet2!A$3:A$24,Sheet2!W$3:W$24),LOOKUP(V10,Sheet2!A$3:A$24,Sheet2!V$3:V$24))*G10</f>
        <v>1.96490786632436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15.9307010674827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65.8812</v>
      </c>
      <c r="BC10" s="159">
        <f t="shared" si="14"/>
        <v>65.3874666666667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21.281624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21.281624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2.185</v>
      </c>
      <c r="BV10" s="52">
        <f t="shared" si="21"/>
        <v>3.75</v>
      </c>
      <c r="BW10" s="32">
        <f t="shared" si="22"/>
        <v>0</v>
      </c>
    </row>
    <row r="11" spans="1:75">
      <c r="A11" s="110" t="s">
        <v>74</v>
      </c>
      <c r="B11" s="32">
        <v>8.06</v>
      </c>
      <c r="D11" s="110">
        <f t="shared" si="27"/>
        <v>7.58</v>
      </c>
      <c r="E11" s="32">
        <v>8.06</v>
      </c>
      <c r="F11" s="110">
        <v>6.805</v>
      </c>
      <c r="G11" s="32">
        <v>0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 t="s">
        <v>75</v>
      </c>
      <c r="B12" s="32">
        <v>8.12</v>
      </c>
      <c r="D12" s="110">
        <f t="shared" si="27"/>
        <v>7.64</v>
      </c>
      <c r="E12" s="32">
        <v>8.12</v>
      </c>
      <c r="F12" s="110">
        <v>7.3</v>
      </c>
      <c r="G12" s="32">
        <v>14.6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 t="str">
        <f t="shared" si="23"/>
        <v>Y</v>
      </c>
      <c r="V12" s="137">
        <f t="shared" si="2"/>
        <v>0.3</v>
      </c>
      <c r="W12" s="138">
        <f t="shared" si="6"/>
        <v>7.64</v>
      </c>
      <c r="X12" s="138">
        <f t="shared" si="3"/>
        <v>8.12</v>
      </c>
      <c r="Y12" s="138">
        <f t="shared" si="3"/>
        <v>7.3</v>
      </c>
      <c r="Z12" s="138">
        <f>Y12+LOOKUP(V12,Sheet2!A$3:A$24,Sheet2!J$3:J$24)</f>
        <v>7.64</v>
      </c>
      <c r="AA12" s="138">
        <f t="shared" si="7"/>
        <v>7.65</v>
      </c>
      <c r="AB12" s="138">
        <f t="shared" si="4"/>
        <v>8.13</v>
      </c>
      <c r="AC12" s="138">
        <f t="shared" si="4"/>
        <v>7.256</v>
      </c>
      <c r="AD12" s="138">
        <f>AC12+LOOKUP(V12,Sheet2!A$3:A$24,Sheet2!J$3:J$24)</f>
        <v>7.596</v>
      </c>
      <c r="AE12" s="138">
        <f t="shared" si="8"/>
        <v>0.48</v>
      </c>
      <c r="AF12" s="138">
        <f t="shared" si="9"/>
        <v>0.534000000000001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0.649999999999999</v>
      </c>
      <c r="AM12" s="138">
        <f t="shared" si="11"/>
        <v>0.704</v>
      </c>
      <c r="AN12" s="138">
        <f t="shared" si="12"/>
        <v>0.677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12.256408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1.41474</v>
      </c>
      <c r="AV12" s="154">
        <f>IF(AND(AE12&gt;3.5,AF12&gt;3.5),LOOKUP(Sheet1!V12,Sheet2!A$3:A$24,Sheet2!W$3:W$24),LOOKUP(V12,Sheet2!A$3:A$24,Sheet2!V$3:V$24))*G12</f>
        <v>1.7818419160457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5.14766799999999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4.53395025995326</v>
      </c>
      <c r="BB12" s="158">
        <f>IF(S12="A",LOOKUP(S12,Sheet3!F$2:F$9,Sheet3!H$2:H$9)*(AN12+AJ12+0.5)*G12*IF(L12=1,2,IF(L12=2,1,0)),0)</f>
        <v>48.3844</v>
      </c>
      <c r="BC12" s="159">
        <f t="shared" si="14"/>
        <v>51.7229333333333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12.256408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12.256408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1.804</v>
      </c>
      <c r="BV12" s="52">
        <f t="shared" si="21"/>
        <v>2.988</v>
      </c>
      <c r="BW12" s="32">
        <f t="shared" si="22"/>
        <v>0</v>
      </c>
    </row>
    <row r="13" spans="1:75">
      <c r="A13" s="110" t="s">
        <v>76</v>
      </c>
      <c r="B13" s="32">
        <v>8.13</v>
      </c>
      <c r="D13" s="110">
        <f t="shared" si="27"/>
        <v>7.65</v>
      </c>
      <c r="E13" s="32">
        <v>8.13</v>
      </c>
      <c r="F13" s="110">
        <v>7.256</v>
      </c>
      <c r="G13" s="32">
        <v>8.7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7.65</v>
      </c>
      <c r="X13" s="138">
        <f t="shared" si="3"/>
        <v>8.13</v>
      </c>
      <c r="Y13" s="138">
        <f t="shared" si="3"/>
        <v>7.256</v>
      </c>
      <c r="Z13" s="138">
        <f>Y13+LOOKUP(V13,Sheet2!A$3:A$24,Sheet2!J$3:J$24)</f>
        <v>7.596</v>
      </c>
      <c r="AA13" s="138">
        <f t="shared" si="7"/>
        <v>7.71</v>
      </c>
      <c r="AB13" s="138">
        <f t="shared" si="4"/>
        <v>8.19</v>
      </c>
      <c r="AC13" s="138">
        <f t="shared" si="4"/>
        <v>7.23</v>
      </c>
      <c r="AD13" s="138">
        <f>AC13+LOOKUP(V13,Sheet2!A$3:A$24,Sheet2!J$3:J$24)</f>
        <v>7.57</v>
      </c>
      <c r="AE13" s="138">
        <f t="shared" si="8"/>
        <v>0.534000000000001</v>
      </c>
      <c r="AF13" s="138">
        <f t="shared" si="9"/>
        <v>0.619999999999999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0.704</v>
      </c>
      <c r="AM13" s="138">
        <f t="shared" si="11"/>
        <v>0.789999999999999</v>
      </c>
      <c r="AN13" s="138">
        <f t="shared" si="12"/>
        <v>0.746999999999999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8.05863599999999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0.84303</v>
      </c>
      <c r="AV13" s="154">
        <f>IF(AND(AE13&gt;3.5,AF13&gt;3.5),LOOKUP(Sheet1!V13,Sheet2!A$3:A$24,Sheet2!W$3:W$24),LOOKUP(V13,Sheet2!A$3:A$24,Sheet2!V$3:V$24))*G13</f>
        <v>1.06178251161627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5.67522348367077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30.0498</v>
      </c>
      <c r="BC13" s="159">
        <f t="shared" si="14"/>
        <v>31.6332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8.05863599999999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8.05863599999999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1.89</v>
      </c>
      <c r="BV13" s="52">
        <f t="shared" si="21"/>
        <v>3.16</v>
      </c>
      <c r="BW13" s="32">
        <f t="shared" si="22"/>
        <v>0</v>
      </c>
    </row>
    <row r="14" spans="1:75">
      <c r="A14" s="110" t="s">
        <v>77</v>
      </c>
      <c r="B14" s="32">
        <v>8.19</v>
      </c>
      <c r="D14" s="110">
        <f t="shared" si="27"/>
        <v>7.71</v>
      </c>
      <c r="E14" s="32">
        <v>8.19</v>
      </c>
      <c r="F14" s="110">
        <v>7.23</v>
      </c>
      <c r="G14" s="32">
        <v>7.3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7.71</v>
      </c>
      <c r="X14" s="138">
        <f t="shared" si="3"/>
        <v>8.19</v>
      </c>
      <c r="Y14" s="138">
        <f t="shared" si="3"/>
        <v>7.23</v>
      </c>
      <c r="Z14" s="138">
        <f>Y14+LOOKUP(V14,Sheet2!A$3:A$24,Sheet2!J$3:J$24)</f>
        <v>7.57</v>
      </c>
      <c r="AA14" s="138">
        <f t="shared" si="7"/>
        <v>7.86</v>
      </c>
      <c r="AB14" s="138">
        <f t="shared" si="4"/>
        <v>8.34</v>
      </c>
      <c r="AC14" s="138">
        <f t="shared" si="4"/>
        <v>7.208</v>
      </c>
      <c r="AD14" s="138">
        <f>AC14+LOOKUP(V14,Sheet2!A$3:A$24,Sheet2!J$3:J$24)</f>
        <v>7.548</v>
      </c>
      <c r="AE14" s="138">
        <f t="shared" si="8"/>
        <v>0.619999999999999</v>
      </c>
      <c r="AF14" s="138">
        <f t="shared" si="9"/>
        <v>0.792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0.789999999999999</v>
      </c>
      <c r="AM14" s="138">
        <f t="shared" si="11"/>
        <v>0.961999999999999</v>
      </c>
      <c r="AN14" s="138">
        <f t="shared" si="12"/>
        <v>0.875999999999999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7.92955199999999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0.70737</v>
      </c>
      <c r="AV14" s="154">
        <f>IF(AND(AE14&gt;3.5,AF14&gt;3.5),LOOKUP(Sheet1!V14,Sheet2!A$3:A$24,Sheet2!W$3:W$24),LOOKUP(V14,Sheet2!A$3:A$24,Sheet2!V$3:V$24))*G14</f>
        <v>0.890920958022848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5.67855712997662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27.0976</v>
      </c>
      <c r="BC14" s="159">
        <f t="shared" si="14"/>
        <v>27.7984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7.92955199999999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7.92955199999999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2.062</v>
      </c>
      <c r="BV14" s="52">
        <f t="shared" si="21"/>
        <v>3.504</v>
      </c>
      <c r="BW14" s="32">
        <f t="shared" si="22"/>
        <v>0</v>
      </c>
    </row>
    <row r="15" spans="1:75">
      <c r="A15" s="110" t="s">
        <v>78</v>
      </c>
      <c r="B15" s="32">
        <v>8.34</v>
      </c>
      <c r="D15" s="110">
        <f t="shared" si="27"/>
        <v>7.86</v>
      </c>
      <c r="E15" s="32">
        <v>8.34</v>
      </c>
      <c r="F15" s="110">
        <v>7.208</v>
      </c>
      <c r="G15" s="32">
        <v>9.9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7.86</v>
      </c>
      <c r="X15" s="138">
        <f t="shared" si="3"/>
        <v>8.34</v>
      </c>
      <c r="Y15" s="138">
        <f t="shared" si="3"/>
        <v>7.208</v>
      </c>
      <c r="Z15" s="138">
        <f>Y15+LOOKUP(V15,Sheet2!A$3:A$24,Sheet2!J$3:J$24)</f>
        <v>7.548</v>
      </c>
      <c r="AA15" s="138">
        <f t="shared" si="7"/>
        <v>7.73</v>
      </c>
      <c r="AB15" s="138">
        <f t="shared" si="4"/>
        <v>8.21</v>
      </c>
      <c r="AC15" s="138">
        <f t="shared" si="4"/>
        <v>7.178</v>
      </c>
      <c r="AD15" s="138">
        <f>AC15+LOOKUP(V15,Sheet2!A$3:A$24,Sheet2!J$3:J$24)</f>
        <v>7.518</v>
      </c>
      <c r="AE15" s="138">
        <f t="shared" si="8"/>
        <v>0.792</v>
      </c>
      <c r="AF15" s="138">
        <f t="shared" si="9"/>
        <v>0.692000000000001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0.961999999999999</v>
      </c>
      <c r="AM15" s="138">
        <f t="shared" si="11"/>
        <v>0.862000000000001</v>
      </c>
      <c r="AN15" s="138">
        <f t="shared" si="12"/>
        <v>0.912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11.195712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0.95931</v>
      </c>
      <c r="AV15" s="154">
        <f>IF(AND(AE15&gt;3.5,AF15&gt;3.5),LOOKUP(Sheet1!V15,Sheet2!A$3:A$24,Sheet2!W$3:W$24),LOOKUP(V15,Sheet2!A$3:A$24,Sheet2!V$3:V$24))*G15</f>
        <v>1.20823527183921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7.90539292969433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3.99680288865056e-15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37.4616</v>
      </c>
      <c r="BC15" s="159">
        <f t="shared" si="14"/>
        <v>38.1744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11.195712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11.195712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2.062</v>
      </c>
      <c r="BV15" s="52">
        <f t="shared" si="21"/>
        <v>3.504</v>
      </c>
      <c r="BW15" s="32">
        <f t="shared" si="22"/>
        <v>0</v>
      </c>
    </row>
    <row r="16" spans="1:75">
      <c r="A16" s="110" t="s">
        <v>79</v>
      </c>
      <c r="B16" s="32">
        <v>8.21</v>
      </c>
      <c r="D16" s="110">
        <f t="shared" si="27"/>
        <v>7.73</v>
      </c>
      <c r="E16" s="32">
        <v>8.21</v>
      </c>
      <c r="F16" s="110">
        <v>7.178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80</v>
      </c>
      <c r="B17" s="32">
        <v>8.21</v>
      </c>
      <c r="D17" s="110">
        <f t="shared" si="27"/>
        <v>7.73</v>
      </c>
      <c r="E17" s="32">
        <v>8.21</v>
      </c>
      <c r="F17" s="110">
        <v>6.91</v>
      </c>
      <c r="G17" s="32">
        <v>7.7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7.73</v>
      </c>
      <c r="X17" s="138">
        <f t="shared" si="3"/>
        <v>8.21</v>
      </c>
      <c r="Y17" s="138">
        <f t="shared" si="3"/>
        <v>6.91</v>
      </c>
      <c r="Z17" s="138">
        <f>Y17+LOOKUP(V17,Sheet2!A$3:A$24,Sheet2!J$3:J$24)</f>
        <v>7.25</v>
      </c>
      <c r="AA17" s="138">
        <f t="shared" si="7"/>
        <v>7.72</v>
      </c>
      <c r="AB17" s="138">
        <f t="shared" si="4"/>
        <v>8.2</v>
      </c>
      <c r="AC17" s="138">
        <f t="shared" si="4"/>
        <v>6.887</v>
      </c>
      <c r="AD17" s="138">
        <f>AC17+LOOKUP(V17,Sheet2!A$3:A$24,Sheet2!J$3:J$24)</f>
        <v>7.227</v>
      </c>
      <c r="AE17" s="138">
        <f t="shared" si="8"/>
        <v>0.960000000000001</v>
      </c>
      <c r="AF17" s="138">
        <f t="shared" si="9"/>
        <v>0.973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1.48</v>
      </c>
      <c r="AM17" s="138">
        <f t="shared" si="11"/>
        <v>1.493</v>
      </c>
      <c r="AN17" s="138">
        <f t="shared" si="12"/>
        <v>1.4865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14.193102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3.3418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0.74613</v>
      </c>
      <c r="AV17" s="154">
        <f>IF(AND(AE17&gt;3.5,AF17&gt;3.5),LOOKUP(Sheet1!V17,Sheet2!A$3:A$24,Sheet2!W$3:W$24),LOOKUP(V17,Sheet2!A$3:A$24,Sheet2!V$3:V$24))*G17</f>
        <v>0.939738544763826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8.29216494531781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37.9841</v>
      </c>
      <c r="BC17" s="159">
        <f t="shared" si="14"/>
        <v>35.5894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14.193102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14.193102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2.593</v>
      </c>
      <c r="BV17" s="52">
        <f t="shared" si="21"/>
        <v>4.566</v>
      </c>
      <c r="BW17" s="32">
        <f t="shared" si="22"/>
        <v>7.7</v>
      </c>
    </row>
    <row r="18" spans="1:75">
      <c r="A18" s="110" t="s">
        <v>81</v>
      </c>
      <c r="B18" s="32">
        <v>8.2</v>
      </c>
      <c r="D18" s="110">
        <f t="shared" si="27"/>
        <v>7.72</v>
      </c>
      <c r="E18" s="32">
        <v>8.2</v>
      </c>
      <c r="F18" s="110">
        <v>6.887</v>
      </c>
      <c r="G18" s="32">
        <v>7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7.72</v>
      </c>
      <c r="X18" s="138">
        <f t="shared" si="3"/>
        <v>8.2</v>
      </c>
      <c r="Y18" s="138">
        <f t="shared" si="3"/>
        <v>6.887</v>
      </c>
      <c r="Z18" s="138">
        <f>Y18+LOOKUP(V18,Sheet2!A$3:A$24,Sheet2!J$3:J$24)</f>
        <v>7.227</v>
      </c>
      <c r="AA18" s="138">
        <f t="shared" si="7"/>
        <v>7.68</v>
      </c>
      <c r="AB18" s="138">
        <f t="shared" si="4"/>
        <v>8.16</v>
      </c>
      <c r="AC18" s="138">
        <f t="shared" si="4"/>
        <v>6.866</v>
      </c>
      <c r="AD18" s="138">
        <f>AC18+LOOKUP(V18,Sheet2!A$3:A$24,Sheet2!J$3:J$24)</f>
        <v>7.206</v>
      </c>
      <c r="AE18" s="138">
        <f t="shared" si="8"/>
        <v>0.973</v>
      </c>
      <c r="AF18" s="138">
        <f t="shared" si="9"/>
        <v>0.954000000000001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1.493</v>
      </c>
      <c r="AM18" s="138">
        <f t="shared" si="11"/>
        <v>1.474</v>
      </c>
      <c r="AN18" s="138">
        <f t="shared" si="12"/>
        <v>1.4835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12.87678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3.038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0.6783</v>
      </c>
      <c r="AV18" s="154">
        <f>IF(AND(AE18&gt;3.5,AF18&gt;3.5),LOOKUP(Sheet1!V18,Sheet2!A$3:A$24,Sheet2!W$3:W$24),LOOKUP(V18,Sheet2!A$3:A$24,Sheet2!V$3:V$24))*G18</f>
        <v>0.854307767967115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7.51229176847074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6.10622663543836e-15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34.489</v>
      </c>
      <c r="BC18" s="159">
        <f t="shared" si="14"/>
        <v>32.326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12.87678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12.87678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2.593</v>
      </c>
      <c r="BV18" s="52">
        <f t="shared" si="21"/>
        <v>4.566</v>
      </c>
      <c r="BW18" s="32">
        <f t="shared" si="22"/>
        <v>7</v>
      </c>
    </row>
    <row r="19" spans="1:75">
      <c r="A19" s="110" t="s">
        <v>82</v>
      </c>
      <c r="B19" s="32">
        <v>8.16</v>
      </c>
      <c r="D19" s="110">
        <f t="shared" si="27"/>
        <v>7.68</v>
      </c>
      <c r="E19" s="32">
        <v>8.16</v>
      </c>
      <c r="F19" s="110">
        <v>6.866</v>
      </c>
      <c r="G19" s="32">
        <v>8.7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7.68</v>
      </c>
      <c r="X19" s="138">
        <f t="shared" ref="X19:X73" si="28">IF($G19=0,0,E19)</f>
        <v>8.16</v>
      </c>
      <c r="Y19" s="138">
        <f t="shared" ref="Y19:Y73" si="29">IF($G19=0,0,F19)</f>
        <v>6.866</v>
      </c>
      <c r="Z19" s="138">
        <f>Y19+LOOKUP(V19,Sheet2!A$3:A$24,Sheet2!J$3:J$24)</f>
        <v>7.206</v>
      </c>
      <c r="AA19" s="138">
        <f t="shared" si="7"/>
        <v>7.6</v>
      </c>
      <c r="AB19" s="138">
        <f t="shared" ref="AB19:AB73" si="30">IF($G19=0,0,E20)</f>
        <v>8.08</v>
      </c>
      <c r="AC19" s="138">
        <f t="shared" ref="AC19:AC73" si="31">IF($G19=0,0,F20)</f>
        <v>6.84</v>
      </c>
      <c r="AD19" s="138">
        <f>AC19+LOOKUP(V19,Sheet2!A$3:A$24,Sheet2!J$3:J$24)</f>
        <v>7.18</v>
      </c>
      <c r="AE19" s="138">
        <f t="shared" si="8"/>
        <v>0.954000000000001</v>
      </c>
      <c r="AF19" s="138">
        <f t="shared" si="9"/>
        <v>0.9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1.474</v>
      </c>
      <c r="AM19" s="138">
        <f t="shared" si="11"/>
        <v>1.42</v>
      </c>
      <c r="AN19" s="138">
        <f t="shared" si="12"/>
        <v>1.447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15.610236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3.7758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0.84303</v>
      </c>
      <c r="AV19" s="154">
        <f>IF(AND(AE19&gt;3.5,AF19&gt;3.5),LOOKUP(Sheet1!V19,Sheet2!A$3:A$24,Sheet2!W$3:W$24),LOOKUP(V19,Sheet2!A$3:A$24,Sheet2!V$3:V$24))*G19</f>
        <v>1.06178251161627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8.94294348367078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1.22124532708767e-15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42.2298</v>
      </c>
      <c r="BC19" s="159">
        <f t="shared" si="14"/>
        <v>39.7532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15.610236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15.610236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2.574</v>
      </c>
      <c r="BV19" s="52">
        <f t="shared" si="21"/>
        <v>4.528</v>
      </c>
      <c r="BW19" s="32">
        <f t="shared" si="22"/>
        <v>8.7</v>
      </c>
    </row>
    <row r="20" spans="1:75">
      <c r="A20" s="110" t="s">
        <v>83</v>
      </c>
      <c r="B20" s="32">
        <v>8.08</v>
      </c>
      <c r="D20" s="110">
        <f t="shared" si="27"/>
        <v>7.6</v>
      </c>
      <c r="E20" s="32">
        <v>8.08</v>
      </c>
      <c r="F20" s="110">
        <v>6.84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 t="s">
        <v>84</v>
      </c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B23" s="32">
        <v>0.85</v>
      </c>
      <c r="D23" s="110">
        <f t="shared" si="27"/>
        <v>0.37</v>
      </c>
      <c r="E23" s="32">
        <v>0.85</v>
      </c>
      <c r="G23" s="32">
        <v>63</v>
      </c>
      <c r="H23" s="32">
        <v>0.15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0.15</v>
      </c>
      <c r="W23" s="138">
        <f t="shared" si="6"/>
        <v>0.37</v>
      </c>
      <c r="X23" s="138">
        <f t="shared" si="28"/>
        <v>0.85</v>
      </c>
      <c r="Y23" s="138">
        <f t="shared" si="29"/>
        <v>0</v>
      </c>
      <c r="Z23" s="138">
        <f>Y23+LOOKUP(V23,Sheet2!A$3:A$24,Sheet2!J$3:J$24)</f>
        <v>0.1525</v>
      </c>
      <c r="AA23" s="138">
        <f t="shared" si="7"/>
        <v>0.37</v>
      </c>
      <c r="AB23" s="138">
        <f t="shared" si="30"/>
        <v>0.85</v>
      </c>
      <c r="AC23" s="138">
        <f t="shared" si="31"/>
        <v>0</v>
      </c>
      <c r="AD23" s="138">
        <f>AC23+LOOKUP(V23,Sheet2!A$3:A$24,Sheet2!J$3:J$24)</f>
        <v>0.1525</v>
      </c>
      <c r="AE23" s="138">
        <f t="shared" si="8"/>
        <v>0.6975</v>
      </c>
      <c r="AF23" s="138">
        <f t="shared" si="9"/>
        <v>0.6975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0.2075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0.5775</v>
      </c>
      <c r="AM23" s="138">
        <f t="shared" si="11"/>
        <v>0.5775</v>
      </c>
      <c r="AN23" s="138">
        <f t="shared" si="12"/>
        <v>0.5775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1.02</v>
      </c>
      <c r="AP23" s="115"/>
      <c r="AQ23" s="152">
        <f t="shared" si="13"/>
        <v>37.11015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16.9042652846203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18.9391945574523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196.245</v>
      </c>
      <c r="BC23" s="159">
        <f t="shared" si="14"/>
        <v>214.83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37.11015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37.11015</v>
      </c>
      <c r="BS23" s="52">
        <f t="shared" si="19"/>
        <v>0</v>
      </c>
      <c r="BT23" s="52">
        <f>IF(OR(LOOKUP(V23,Sheet2!A$3:A$25,Sheet2!B$3:B$25)=1,G23=0),0,AW23-AO23*0.2*G23)</f>
        <v>4.05226528462027</v>
      </c>
      <c r="BU23" s="52">
        <f t="shared" si="20"/>
        <v>1.5675</v>
      </c>
      <c r="BV23" s="52">
        <f t="shared" si="21"/>
        <v>2.625</v>
      </c>
      <c r="BW23" s="32">
        <f t="shared" si="22"/>
        <v>0</v>
      </c>
    </row>
    <row r="24" spans="1:75">
      <c r="A24" s="110"/>
      <c r="B24" s="32">
        <v>0.85</v>
      </c>
      <c r="D24" s="110">
        <f t="shared" si="27"/>
        <v>0.37</v>
      </c>
      <c r="E24" s="32">
        <v>0.85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A1:L1 K2:L8 V1 Q1:R1206 A2:H1390 K9:K19 I20:K22 K23:K24 I25:K1390 A1391:K1399 S2:BT3 T4:BQ4 U5:BQ885 BT4:BT1191 U886:BP1220 BQ886:BQ1489 BT1192:XFD1489 U1221:U1399 L1191:M1399 O1207:R1399 A1400:U1489 $A1490:$XFD1048576 AP1:AQ1 O12:P1206 BM1:BT1 L9:L1190 M2:P11 M12:M1190 BU1:XFD1191 V1221:BP1489 I3:J19 N12:N1399 BR4:BS1489 T5:T1399 S4:S1399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I24:J24 I23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10.1556</v>
      </c>
      <c r="E4" s="39"/>
      <c r="F4" s="39"/>
      <c r="P4" s="34"/>
      <c r="Q4" s="33" t="s">
        <v>43</v>
      </c>
      <c r="R4" s="37" t="s">
        <v>169</v>
      </c>
      <c r="S4" s="56">
        <f>D4</f>
        <v>10.1556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220.3674585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220.3674585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133.809970674726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133.809970674726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4.05226528462027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133.809970674726</v>
      </c>
      <c r="E8" s="42"/>
      <c r="F8" s="42"/>
      <c r="G8" s="2">
        <f>D8+D10</f>
        <v>133.809970674726</v>
      </c>
      <c r="H8" s="29"/>
      <c r="J8" s="29"/>
      <c r="P8" s="45"/>
      <c r="Q8" s="33" t="s">
        <v>175</v>
      </c>
      <c r="R8" s="37" t="s">
        <v>169</v>
      </c>
      <c r="S8" s="56">
        <f>D11</f>
        <v>4.53395025995326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4.05226528462027</v>
      </c>
      <c r="E9" s="42"/>
      <c r="F9" s="42"/>
      <c r="G9" s="2">
        <f>D9</f>
        <v>4.05226528462027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747.14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2.68673971959288e-14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24.0930106666667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4.53395025995326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747.14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767.293333333333</v>
      </c>
      <c r="E13" s="37" t="s">
        <v>179</v>
      </c>
      <c r="F13" s="46">
        <f>D13*Sheet3!$Q$13</f>
        <v>24.0930106666667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220.3674585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220.3674585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2023-06-05T02:21:58Z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